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09E60E5-91A8-4FF4-86CB-54F2275CB8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нструкция" sheetId="1" r:id="rId1"/>
    <sheet name="ТКП" sheetId="7" r:id="rId2"/>
    <sheet name="Сводка затрат" sheetId="2" r:id="rId3"/>
  </sheets>
  <definedNames>
    <definedName name="_xlnm._FilterDatabase" localSheetId="2" hidden="1">'Сводка затрат'!$A$8:$J$11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2" l="1"/>
  <c r="I17" i="2" s="1"/>
  <c r="J17" i="2" s="1"/>
  <c r="H17" i="2"/>
  <c r="E9" i="2"/>
  <c r="I9" i="2" l="1"/>
  <c r="J28" i="2" l="1"/>
  <c r="J18" i="2"/>
  <c r="G17" i="2" l="1"/>
  <c r="F17" i="2"/>
  <c r="E17" i="2"/>
  <c r="B17" i="2" l="1"/>
  <c r="C27" i="2"/>
  <c r="H29" i="2"/>
  <c r="B27" i="2" l="1"/>
  <c r="C17" i="2"/>
  <c r="D27" i="2"/>
  <c r="D28" i="2"/>
  <c r="J9" i="2"/>
  <c r="J11" i="2" s="1"/>
  <c r="F27" i="2"/>
  <c r="F28" i="2"/>
  <c r="E27" i="2"/>
  <c r="E28" i="2"/>
  <c r="H11" i="2"/>
  <c r="I18" i="2" l="1"/>
  <c r="H19" i="2"/>
  <c r="E11" i="2" l="1"/>
  <c r="I27" i="2"/>
  <c r="J27" i="2" s="1"/>
  <c r="I28" i="2"/>
  <c r="F11" i="2"/>
  <c r="G11" i="2" l="1"/>
  <c r="I11" i="2"/>
  <c r="D11" i="2" l="1"/>
  <c r="D29" i="2" l="1"/>
  <c r="I25" i="7" s="1"/>
  <c r="E29" i="2"/>
  <c r="F29" i="2"/>
  <c r="G29" i="2"/>
  <c r="I26" i="7" s="1"/>
  <c r="J26" i="7" s="1"/>
  <c r="I27" i="7" l="1"/>
  <c r="J27" i="7" s="1"/>
  <c r="J25" i="7"/>
  <c r="E19" i="2"/>
  <c r="G19" i="2"/>
  <c r="D19" i="2" l="1"/>
  <c r="I31" i="7" s="1"/>
  <c r="J29" i="2" l="1"/>
  <c r="I29" i="2"/>
  <c r="F19" i="2" l="1"/>
  <c r="J19" i="2" l="1"/>
  <c r="I19" i="2" l="1"/>
</calcChain>
</file>

<file path=xl/sharedStrings.xml><?xml version="1.0" encoding="utf-8"?>
<sst xmlns="http://schemas.openxmlformats.org/spreadsheetml/2006/main" count="129" uniqueCount="90">
  <si>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</si>
  <si>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</si>
  <si>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</si>
  <si>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</si>
  <si>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</si>
  <si>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</si>
  <si>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</si>
  <si>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</si>
  <si>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</si>
  <si>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</si>
  <si>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</si>
  <si>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</si>
  <si>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</si>
  <si>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</si>
  <si>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</si>
  <si>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</si>
  <si>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</si>
  <si>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</si>
  <si>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</si>
  <si>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</si>
  <si>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</si>
  <si>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</si>
  <si>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</si>
  <si>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</si>
  <si>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</si>
  <si>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</si>
  <si>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</si>
  <si>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</si>
  <si>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</si>
  <si>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</si>
  <si>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</si>
  <si>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</si>
  <si>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</si>
  <si>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</si>
  <si>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</si>
  <si>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</si>
  <si>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</si>
  <si>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</si>
  <si>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</si>
  <si>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1</t>
  </si>
  <si>
    <t>2</t>
  </si>
  <si>
    <t>№ пп</t>
  </si>
  <si>
    <t>ИТОГО:</t>
  </si>
  <si>
    <t>Email:</t>
  </si>
  <si>
    <t>№ расчета</t>
  </si>
  <si>
    <t>Наименование расчета</t>
  </si>
  <si>
    <t>Трудозатраты, чел.час</t>
  </si>
  <si>
    <t>ВСЕГО:</t>
  </si>
  <si>
    <t>Участник</t>
  </si>
  <si>
    <t>Строительно-монтажные работы</t>
  </si>
  <si>
    <t>Стоимость предложения Участника (для заполнения)</t>
  </si>
  <si>
    <t>Коэффициент к СМР</t>
  </si>
  <si>
    <t>Заполняет Участник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</si>
  <si>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</si>
  <si>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 xml:space="preserve">предлагает заключить Договор </t>
  </si>
  <si>
    <t>СМР</t>
  </si>
  <si>
    <t>Матриалы Заказчика</t>
  </si>
  <si>
    <t>Лимит.затраты</t>
  </si>
  <si>
    <t>Общая сметная стоимость, руб. без НДС</t>
  </si>
  <si>
    <t>Общая сметная стоимость, руб. с НДС</t>
  </si>
  <si>
    <t>Сметная стоимость в БУЦ</t>
  </si>
  <si>
    <t>Сметная стоимость в ТУЦ в соответствии с ТЗ</t>
  </si>
  <si>
    <t>ДК</t>
  </si>
  <si>
    <t>предельная</t>
  </si>
  <si>
    <t>24 мес.</t>
  </si>
  <si>
    <t>указать</t>
  </si>
  <si>
    <t xml:space="preserve">указать </t>
  </si>
  <si>
    <t>Доп. затраты (командировочные, проезд)</t>
  </si>
  <si>
    <t>4</t>
  </si>
  <si>
    <t>5</t>
  </si>
  <si>
    <t>6</t>
  </si>
  <si>
    <t>7</t>
  </si>
  <si>
    <t>8</t>
  </si>
  <si>
    <t>9</t>
  </si>
  <si>
    <t>10</t>
  </si>
  <si>
    <t>руб. с НДС 22%</t>
  </si>
  <si>
    <t>2026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</si>
  <si>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досрочно.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</si>
  <si>
    <t xml:space="preserve">Подтвердить документально на официальном бланке </t>
  </si>
  <si>
    <t>Предоставить протокол разногласий, либо согласие с проектом договора</t>
  </si>
  <si>
    <t>Подтведить</t>
  </si>
  <si>
    <t>Не менее 90 календарных дней 
с даты подачи предложения</t>
  </si>
  <si>
    <t>БЦ (4,88)</t>
  </si>
  <si>
    <t>На выполнение комплекса работ по замене дутьевых вентиляторов энергоблока № 7 Приморской ГРЭС</t>
  </si>
  <si>
    <t>на условиях и в соответствии с Техническим заданием №26-02-17 ПГРЭС и Приглашением к участию в запросе предложений № 2346-2026-СибЭМ</t>
  </si>
  <si>
    <t>Начало выполнения работ - с момента уведомления об обеспечении строительной готовности.
Завершение выполнения работ – в течении 20 календарных дней.</t>
  </si>
  <si>
    <t>Индексы согласно ТЗ № 26-02-17 ПГРЭС</t>
  </si>
  <si>
    <t>U117.ТОиР.КТЦ2.2026.0188-1</t>
  </si>
  <si>
    <t>ремонт тягодутьевых механизмов в КР котла ст.№ 7</t>
  </si>
  <si>
    <t>МАТ, ОБ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</si>
</sst>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1"/>
      <color theme="6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0" fontId="3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2" fillId="0" borderId="0" xfId="0" applyFont="1" applyAlignment="1">
      <alignment horizontal="right"/>
    </xf>
    <xf numFmtId="0" fontId="12" fillId="0" borderId="0" xfId="0" applyFont="1"/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2" fillId="0" borderId="1" xfId="0" applyFont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26" xfId="4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4" fontId="19" fillId="5" borderId="1" xfId="4" applyNumberFormat="1" applyFont="1" applyFill="1" applyBorder="1" applyAlignment="1" applyProtection="1">
      <alignment horizontal="right" vertical="center"/>
    </xf>
    <xf numFmtId="4" fontId="19" fillId="5" borderId="1" xfId="0" applyNumberFormat="1" applyFont="1" applyFill="1" applyBorder="1" applyAlignment="1">
      <alignment horizontal="right" vertical="center"/>
    </xf>
    <xf numFmtId="0" fontId="19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4" fillId="2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7" fillId="2" borderId="27" xfId="3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166" fontId="7" fillId="5" borderId="17" xfId="3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4" fontId="20" fillId="3" borderId="1" xfId="0" applyNumberFormat="1" applyFont="1" applyFill="1" applyBorder="1" applyAlignment="1">
      <alignment horizontal="right" vertical="center"/>
    </xf>
    <xf numFmtId="0" fontId="28" fillId="0" borderId="0" xfId="0" applyFont="1"/>
    <xf numFmtId="4" fontId="31" fillId="0" borderId="0" xfId="0" applyNumberFormat="1" applyFont="1"/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 applyProtection="1">
      <alignment horizontal="center" vertical="center" wrapText="1"/>
    </xf>
    <xf numFmtId="4" fontId="19" fillId="5" borderId="26" xfId="4" applyNumberFormat="1" applyFont="1" applyFill="1" applyBorder="1" applyAlignment="1" applyProtection="1">
      <alignment horizontal="right" vertical="center"/>
    </xf>
    <xf numFmtId="4" fontId="19" fillId="5" borderId="26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34" fillId="0" borderId="0" xfId="0" applyFont="1"/>
    <xf numFmtId="0" fontId="19" fillId="2" borderId="26" xfId="4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16" fillId="2" borderId="2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6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Обычный 4" xfId="14" xr:uid="{00000000-0005-0000-0000-00000B000000}"/>
    <cellStyle name="Обычный 5" xfId="15" xr:uid="{00000000-0005-0000-0000-00000C000000}"/>
    <cellStyle name="СводВедРес" xfId="7" xr:uid="{00000000-0005-0000-0000-00000D000000}"/>
    <cellStyle name="Финансовый 10 10" xfId="3" xr:uid="{00000000-0005-0000-0000-00000E000000}"/>
    <cellStyle name="Финансовый 2" xfId="13" xr:uid="{00000000-0005-0000-0000-00000F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zoomScaleNormal="100" workbookViewId="0">
      <selection activeCell="D5" sqref="D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85" t="s">
        <v>32</v>
      </c>
      <c r="B2" s="85"/>
      <c r="C2" s="85"/>
      <c r="D2" s="85"/>
    </row>
    <row r="3" spans="1:4" x14ac:dyDescent="0.25">
      <c r="A3" s="31"/>
      <c r="B3" s="32"/>
      <c r="C3" s="32"/>
      <c r="D3" s="33"/>
    </row>
    <row r="4" spans="1:4" ht="36" customHeight="1" x14ac:dyDescent="0.25">
      <c r="A4" s="60" t="s">
        <v>0</v>
      </c>
      <c r="B4" s="60" t="s">
        <v>1</v>
      </c>
      <c r="C4" s="60" t="s">
        <v>2</v>
      </c>
      <c r="D4" s="60" t="s">
        <v>3</v>
      </c>
    </row>
    <row r="5" spans="1:4" ht="124.15" customHeight="1" x14ac:dyDescent="0.25">
      <c r="A5" s="35">
        <v>1</v>
      </c>
      <c r="B5" s="36" t="s">
        <v>31</v>
      </c>
      <c r="C5" s="34" t="s">
        <v>48</v>
      </c>
      <c r="D5" s="38" t="s">
        <v>53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topLeftCell="A13" zoomScale="70" zoomScaleNormal="70" workbookViewId="0">
      <selection activeCell="I38" sqref="I38:J38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39.28515625" style="2" customWidth="1"/>
    <col min="9" max="10" width="38.28515625" style="2" customWidth="1"/>
    <col min="11" max="16384" width="9.140625" style="2"/>
  </cols>
  <sheetData>
    <row r="1" spans="1:10" x14ac:dyDescent="0.25">
      <c r="A1" s="39" t="s">
        <v>36</v>
      </c>
      <c r="B1" s="39"/>
      <c r="C1" s="39"/>
      <c r="D1" s="39"/>
      <c r="E1" s="39"/>
      <c r="F1" s="39"/>
      <c r="J1" s="3"/>
    </row>
    <row r="2" spans="1:10" x14ac:dyDescent="0.25">
      <c r="A2" s="39"/>
      <c r="B2" s="39"/>
      <c r="C2" s="39"/>
      <c r="D2" s="39"/>
      <c r="E2" s="39"/>
      <c r="F2" s="39"/>
      <c r="H2" s="4"/>
    </row>
    <row r="3" spans="1:10" x14ac:dyDescent="0.25">
      <c r="A3" s="39" t="s">
        <v>37</v>
      </c>
      <c r="B3" s="39"/>
      <c r="C3" s="40"/>
      <c r="D3" s="41"/>
      <c r="E3" s="41"/>
      <c r="F3" s="39"/>
      <c r="J3" s="3"/>
    </row>
    <row r="4" spans="1:10" x14ac:dyDescent="0.25">
      <c r="A4" s="39"/>
      <c r="B4" s="39"/>
      <c r="C4" s="40"/>
      <c r="D4" s="41"/>
      <c r="E4" s="41"/>
      <c r="F4" s="39"/>
      <c r="H4" s="6"/>
    </row>
    <row r="5" spans="1:10" x14ac:dyDescent="0.25">
      <c r="A5" s="39"/>
      <c r="B5" s="39"/>
      <c r="C5" s="40"/>
      <c r="D5" s="41"/>
      <c r="E5" s="41"/>
      <c r="F5" s="39"/>
    </row>
    <row r="6" spans="1:10" x14ac:dyDescent="0.25">
      <c r="A6" s="118" t="s">
        <v>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39" t="s">
        <v>33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</row>
    <row r="10" spans="1:10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25">
      <c r="A11" s="138" t="s">
        <v>6</v>
      </c>
      <c r="B11" s="138"/>
      <c r="C11" s="138"/>
      <c r="D11" s="138"/>
      <c r="E11" s="138"/>
      <c r="F11" s="138"/>
      <c r="G11" s="138"/>
      <c r="H11" s="138"/>
      <c r="I11" s="138"/>
    </row>
    <row r="12" spans="1:10" x14ac:dyDescent="0.25">
      <c r="A12" s="8"/>
      <c r="B12" s="9" t="s">
        <v>7</v>
      </c>
      <c r="C12" s="142"/>
      <c r="D12" s="142"/>
      <c r="E12" s="142"/>
      <c r="F12" s="8"/>
      <c r="G12" s="8"/>
      <c r="H12" s="8"/>
    </row>
    <row r="13" spans="1:10" x14ac:dyDescent="0.25">
      <c r="A13" s="8"/>
      <c r="B13" s="9" t="s">
        <v>8</v>
      </c>
      <c r="C13" s="135"/>
      <c r="D13" s="135"/>
      <c r="E13" s="135"/>
      <c r="F13" s="8"/>
      <c r="G13" s="8"/>
      <c r="H13" s="8"/>
    </row>
    <row r="14" spans="1:10" x14ac:dyDescent="0.25">
      <c r="A14" s="136" t="s">
        <v>9</v>
      </c>
      <c r="B14" s="136"/>
      <c r="C14" s="136"/>
      <c r="D14" s="136"/>
      <c r="E14" s="136"/>
      <c r="F14" s="136"/>
      <c r="G14" s="136"/>
      <c r="H14" s="136"/>
      <c r="I14" s="136"/>
    </row>
    <row r="15" spans="1:10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25">
      <c r="A16" s="138" t="s">
        <v>10</v>
      </c>
      <c r="B16" s="138"/>
      <c r="C16" s="138"/>
      <c r="D16" s="138"/>
      <c r="E16" s="138"/>
      <c r="F16" s="138"/>
      <c r="G16" s="138"/>
      <c r="H16" s="138"/>
      <c r="I16" s="138"/>
    </row>
    <row r="17" spans="1:10" x14ac:dyDescent="0.25">
      <c r="A17" s="114" t="s">
        <v>54</v>
      </c>
      <c r="B17" s="114"/>
      <c r="C17" s="114"/>
      <c r="D17" s="114"/>
      <c r="E17" s="114"/>
      <c r="F17" s="114"/>
      <c r="G17" s="114"/>
      <c r="H17" s="114"/>
      <c r="I17" s="114"/>
      <c r="J17" s="115"/>
    </row>
    <row r="18" spans="1:10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</row>
    <row r="19" spans="1:10" ht="31.5" customHeight="1" x14ac:dyDescent="0.25">
      <c r="A19" s="117" t="s">
        <v>83</v>
      </c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x14ac:dyDescent="0.25">
      <c r="A20" s="118" t="s">
        <v>84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19" t="s">
        <v>11</v>
      </c>
      <c r="B22" s="121" t="s">
        <v>12</v>
      </c>
      <c r="C22" s="121"/>
      <c r="D22" s="121"/>
      <c r="E22" s="121"/>
      <c r="F22" s="121"/>
      <c r="G22" s="121"/>
      <c r="H22" s="121"/>
      <c r="I22" s="123" t="s">
        <v>13</v>
      </c>
      <c r="J22" s="124"/>
    </row>
    <row r="23" spans="1:10" ht="20.100000000000001" customHeight="1" x14ac:dyDescent="0.25">
      <c r="A23" s="120"/>
      <c r="B23" s="122"/>
      <c r="C23" s="122"/>
      <c r="D23" s="122"/>
      <c r="E23" s="122"/>
      <c r="F23" s="122"/>
      <c r="G23" s="122"/>
      <c r="H23" s="122"/>
      <c r="I23" s="125"/>
      <c r="J23" s="126"/>
    </row>
    <row r="24" spans="1:10" ht="20.100000000000001" customHeight="1" x14ac:dyDescent="0.25">
      <c r="A24" s="127" t="s">
        <v>34</v>
      </c>
      <c r="B24" s="128"/>
      <c r="C24" s="128"/>
      <c r="D24" s="128"/>
      <c r="E24" s="128"/>
      <c r="F24" s="128"/>
      <c r="G24" s="128"/>
      <c r="H24" s="128"/>
      <c r="I24" s="42" t="s">
        <v>14</v>
      </c>
      <c r="J24" s="43" t="s">
        <v>75</v>
      </c>
    </row>
    <row r="25" spans="1:10" ht="20.100000000000001" customHeight="1" x14ac:dyDescent="0.25">
      <c r="A25" s="44">
        <v>1</v>
      </c>
      <c r="B25" s="128" t="s">
        <v>49</v>
      </c>
      <c r="C25" s="128"/>
      <c r="D25" s="128"/>
      <c r="E25" s="128"/>
      <c r="F25" s="128"/>
      <c r="G25" s="128"/>
      <c r="H25" s="128"/>
      <c r="I25" s="45">
        <f>'Сводка затрат'!D29</f>
        <v>0</v>
      </c>
      <c r="J25" s="46">
        <f>I25*1.22</f>
        <v>0</v>
      </c>
    </row>
    <row r="26" spans="1:10" ht="20.100000000000001" customHeight="1" x14ac:dyDescent="0.25">
      <c r="A26" s="44">
        <v>2</v>
      </c>
      <c r="B26" s="128" t="s">
        <v>15</v>
      </c>
      <c r="C26" s="128"/>
      <c r="D26" s="128"/>
      <c r="E26" s="128"/>
      <c r="F26" s="128"/>
      <c r="G26" s="128"/>
      <c r="H26" s="128"/>
      <c r="I26" s="45">
        <f>'Сводка затрат'!G29</f>
        <v>0</v>
      </c>
      <c r="J26" s="46">
        <f>I26*1.22</f>
        <v>0</v>
      </c>
    </row>
    <row r="27" spans="1:10" ht="20.100000000000001" customHeight="1" thickBot="1" x14ac:dyDescent="0.3">
      <c r="A27" s="47"/>
      <c r="B27" s="129" t="s">
        <v>42</v>
      </c>
      <c r="C27" s="130"/>
      <c r="D27" s="130"/>
      <c r="E27" s="130"/>
      <c r="F27" s="130"/>
      <c r="G27" s="130"/>
      <c r="H27" s="131"/>
      <c r="I27" s="48">
        <f>SUM(I25:I26)</f>
        <v>0</v>
      </c>
      <c r="J27" s="49">
        <f>I27*1.22</f>
        <v>0</v>
      </c>
    </row>
    <row r="28" spans="1:10" s="28" customFormat="1" x14ac:dyDescent="0.25">
      <c r="A28" s="26"/>
      <c r="B28" s="27"/>
      <c r="C28" s="27"/>
      <c r="D28" s="27"/>
      <c r="E28" s="27"/>
      <c r="F28" s="27"/>
      <c r="G28" s="27"/>
      <c r="H28" s="27"/>
      <c r="I28" s="25"/>
      <c r="J28" s="25"/>
    </row>
    <row r="29" spans="1:10" s="28" customFormat="1" ht="15.75" thickBot="1" x14ac:dyDescent="0.3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4.45" customHeight="1" x14ac:dyDescent="0.25">
      <c r="A30" s="50" t="s">
        <v>0</v>
      </c>
      <c r="B30" s="132" t="s">
        <v>51</v>
      </c>
      <c r="C30" s="133"/>
      <c r="D30" s="133"/>
      <c r="E30" s="133"/>
      <c r="F30" s="133"/>
      <c r="G30" s="133"/>
      <c r="H30" s="134"/>
      <c r="I30" s="62" t="s">
        <v>76</v>
      </c>
      <c r="J30" s="25"/>
    </row>
    <row r="31" spans="1:10" s="28" customFormat="1" ht="15" customHeight="1" thickBot="1" x14ac:dyDescent="0.3">
      <c r="A31" s="51" t="s">
        <v>39</v>
      </c>
      <c r="B31" s="129" t="s">
        <v>49</v>
      </c>
      <c r="C31" s="130"/>
      <c r="D31" s="130"/>
      <c r="E31" s="130"/>
      <c r="F31" s="130"/>
      <c r="G31" s="130"/>
      <c r="H31" s="131"/>
      <c r="I31" s="64" t="e">
        <f>'Сводка затрат'!D29/'Сводка затрат'!D19</f>
        <v>#DIV/0!</v>
      </c>
      <c r="J31" s="25"/>
    </row>
    <row r="32" spans="1:10" s="28" customFormat="1" x14ac:dyDescent="0.25">
      <c r="A32" s="26"/>
      <c r="B32" s="27"/>
      <c r="C32" s="27"/>
      <c r="D32" s="27"/>
      <c r="E32" s="27"/>
      <c r="F32" s="27"/>
      <c r="G32" s="27"/>
      <c r="H32" s="27"/>
      <c r="I32" s="25"/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ht="20.25" customHeight="1" x14ac:dyDescent="0.25">
      <c r="A35" s="10"/>
      <c r="B35" s="27"/>
      <c r="C35" s="11"/>
      <c r="D35" s="11"/>
      <c r="E35" s="11"/>
      <c r="F35" s="11"/>
      <c r="G35" s="11"/>
      <c r="H35" s="11"/>
      <c r="I35" s="12"/>
      <c r="J35" s="13"/>
    </row>
    <row r="36" spans="1:10" ht="31.5" customHeight="1" thickBot="1" x14ac:dyDescent="0.3">
      <c r="A36" s="116" t="s">
        <v>35</v>
      </c>
      <c r="B36" s="116"/>
      <c r="C36" s="116"/>
      <c r="D36" s="116"/>
      <c r="E36" s="116"/>
      <c r="F36" s="116"/>
      <c r="G36" s="116"/>
      <c r="H36" s="116"/>
      <c r="I36" s="116"/>
    </row>
    <row r="37" spans="1:10" ht="17.25" customHeight="1" x14ac:dyDescent="0.25">
      <c r="A37" s="14" t="s">
        <v>0</v>
      </c>
      <c r="B37" s="109" t="s">
        <v>16</v>
      </c>
      <c r="C37" s="110"/>
      <c r="D37" s="110"/>
      <c r="E37" s="110"/>
      <c r="F37" s="111"/>
      <c r="G37" s="109" t="s">
        <v>17</v>
      </c>
      <c r="H37" s="111"/>
      <c r="I37" s="109" t="s">
        <v>18</v>
      </c>
      <c r="J37" s="112"/>
    </row>
    <row r="38" spans="1:10" ht="89.25" customHeight="1" x14ac:dyDescent="0.25">
      <c r="A38" s="52">
        <v>1</v>
      </c>
      <c r="B38" s="104" t="s">
        <v>19</v>
      </c>
      <c r="C38" s="113"/>
      <c r="D38" s="113"/>
      <c r="E38" s="113"/>
      <c r="F38" s="105"/>
      <c r="G38" s="106" t="s">
        <v>85</v>
      </c>
      <c r="H38" s="107"/>
      <c r="I38" s="91"/>
      <c r="J38" s="92"/>
    </row>
    <row r="39" spans="1:10" ht="38.450000000000003" customHeight="1" x14ac:dyDescent="0.25">
      <c r="A39" s="52">
        <v>2</v>
      </c>
      <c r="B39" s="101" t="s">
        <v>38</v>
      </c>
      <c r="C39" s="102"/>
      <c r="D39" s="102"/>
      <c r="E39" s="102"/>
      <c r="F39" s="103"/>
      <c r="G39" s="104" t="s">
        <v>63</v>
      </c>
      <c r="H39" s="105"/>
      <c r="I39" s="91"/>
      <c r="J39" s="92"/>
    </row>
    <row r="40" spans="1:10" ht="163.5" customHeight="1" x14ac:dyDescent="0.25">
      <c r="A40" s="52">
        <v>3</v>
      </c>
      <c r="B40" s="86" t="s">
        <v>20</v>
      </c>
      <c r="C40" s="87"/>
      <c r="D40" s="87"/>
      <c r="E40" s="87"/>
      <c r="F40" s="88"/>
      <c r="G40" s="104" t="s">
        <v>77</v>
      </c>
      <c r="H40" s="105"/>
      <c r="I40" s="91"/>
      <c r="J40" s="92"/>
    </row>
    <row r="41" spans="1:10" ht="34.9" customHeight="1" x14ac:dyDescent="0.25">
      <c r="A41" s="52">
        <v>4</v>
      </c>
      <c r="B41" s="86" t="s">
        <v>21</v>
      </c>
      <c r="C41" s="87"/>
      <c r="D41" s="87"/>
      <c r="E41" s="87"/>
      <c r="F41" s="88"/>
      <c r="G41" s="106" t="s">
        <v>64</v>
      </c>
      <c r="H41" s="107"/>
      <c r="I41" s="91"/>
      <c r="J41" s="92"/>
    </row>
    <row r="42" spans="1:10" ht="33.6" customHeight="1" x14ac:dyDescent="0.25">
      <c r="A42" s="52">
        <v>5</v>
      </c>
      <c r="B42" s="86" t="s">
        <v>22</v>
      </c>
      <c r="C42" s="87"/>
      <c r="D42" s="87"/>
      <c r="E42" s="87"/>
      <c r="F42" s="88"/>
      <c r="G42" s="108" t="s">
        <v>78</v>
      </c>
      <c r="H42" s="108"/>
      <c r="I42" s="91" t="s">
        <v>65</v>
      </c>
      <c r="J42" s="92"/>
    </row>
    <row r="43" spans="1:10" ht="45" customHeight="1" x14ac:dyDescent="0.25">
      <c r="A43" s="52">
        <v>6</v>
      </c>
      <c r="B43" s="86" t="s">
        <v>23</v>
      </c>
      <c r="C43" s="87"/>
      <c r="D43" s="87"/>
      <c r="E43" s="87"/>
      <c r="F43" s="88"/>
      <c r="G43" s="89" t="s">
        <v>79</v>
      </c>
      <c r="H43" s="90"/>
      <c r="I43" s="91" t="s">
        <v>66</v>
      </c>
      <c r="J43" s="92"/>
    </row>
    <row r="44" spans="1:10" ht="34.9" customHeight="1" x14ac:dyDescent="0.25">
      <c r="A44" s="52">
        <v>7</v>
      </c>
      <c r="B44" s="93" t="s">
        <v>24</v>
      </c>
      <c r="C44" s="93"/>
      <c r="D44" s="93"/>
      <c r="E44" s="93"/>
      <c r="F44" s="93"/>
      <c r="G44" s="94" t="s">
        <v>80</v>
      </c>
      <c r="H44" s="94"/>
      <c r="I44" s="95" t="s">
        <v>65</v>
      </c>
      <c r="J44" s="96"/>
    </row>
    <row r="45" spans="1:10" ht="45" customHeight="1" x14ac:dyDescent="0.25">
      <c r="A45" s="52">
        <v>8</v>
      </c>
      <c r="B45" s="98" t="s">
        <v>25</v>
      </c>
      <c r="C45" s="98"/>
      <c r="D45" s="98"/>
      <c r="E45" s="98"/>
      <c r="F45" s="98"/>
      <c r="G45" s="94" t="s">
        <v>81</v>
      </c>
      <c r="H45" s="94"/>
      <c r="I45" s="95" t="s">
        <v>65</v>
      </c>
      <c r="J45" s="96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99" t="s">
        <v>26</v>
      </c>
      <c r="C48" s="99"/>
      <c r="D48" s="99"/>
      <c r="E48" s="99"/>
      <c r="F48" s="99"/>
      <c r="G48" s="99"/>
      <c r="H48" s="99"/>
      <c r="I48" s="99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29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97"/>
      <c r="D52" s="97"/>
      <c r="E52" s="97"/>
      <c r="F52" s="5"/>
      <c r="G52" s="5"/>
      <c r="H52" s="100"/>
      <c r="I52" s="100"/>
    </row>
    <row r="53" spans="2:9" x14ac:dyDescent="0.25">
      <c r="B53" s="24" t="s">
        <v>29</v>
      </c>
      <c r="C53" s="97"/>
      <c r="D53" s="97"/>
      <c r="E53" s="97"/>
      <c r="F53" s="5"/>
      <c r="G53" s="5"/>
    </row>
    <row r="54" spans="2:9" x14ac:dyDescent="0.25">
      <c r="B54" s="24" t="s">
        <v>30</v>
      </c>
      <c r="C54" s="97"/>
      <c r="D54" s="97"/>
      <c r="E54" s="97"/>
      <c r="F54" s="5"/>
      <c r="G54" s="5"/>
    </row>
    <row r="55" spans="2:9" x14ac:dyDescent="0.25">
      <c r="B55" s="30" t="s">
        <v>43</v>
      </c>
      <c r="C55" s="97"/>
      <c r="D55" s="97"/>
      <c r="E55" s="97"/>
    </row>
  </sheetData>
  <mergeCells count="56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6:I36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30:H30"/>
    <mergeCell ref="B31:H31"/>
    <mergeCell ref="B37:F37"/>
    <mergeCell ref="G37:H37"/>
    <mergeCell ref="I37:J37"/>
    <mergeCell ref="B38:F38"/>
    <mergeCell ref="G38:H38"/>
    <mergeCell ref="I38:J38"/>
    <mergeCell ref="I42:J42"/>
    <mergeCell ref="B39:F39"/>
    <mergeCell ref="G39:H39"/>
    <mergeCell ref="I39:J39"/>
    <mergeCell ref="B40:F40"/>
    <mergeCell ref="G40:H40"/>
    <mergeCell ref="I40:J40"/>
    <mergeCell ref="B41:F41"/>
    <mergeCell ref="G41:H41"/>
    <mergeCell ref="I41:J41"/>
    <mergeCell ref="B42:F42"/>
    <mergeCell ref="G42:H42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B43:F43"/>
    <mergeCell ref="G43:H43"/>
    <mergeCell ref="I43:J43"/>
    <mergeCell ref="B44:F44"/>
    <mergeCell ref="G44:H44"/>
    <mergeCell ref="I44:J44"/>
  </mergeCells>
  <pageMargins left="0.11811023622047245" right="0.11811023622047245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zoomScale="90" zoomScaleNormal="90" workbookViewId="0">
      <pane ySplit="2" topLeftCell="A3" activePane="bottomLeft" state="frozen"/>
      <selection pane="bottomLeft" activeCell="C2" sqref="C2"/>
    </sheetView>
  </sheetViews>
  <sheetFormatPr defaultRowHeight="15" outlineLevelRow="1" x14ac:dyDescent="0.25"/>
  <cols>
    <col min="1" max="1" width="6" customWidth="1"/>
    <col min="2" max="2" width="27.5703125" customWidth="1"/>
    <col min="3" max="3" width="58.42578125" customWidth="1"/>
    <col min="4" max="4" width="19.7109375" customWidth="1"/>
    <col min="5" max="5" width="14.7109375" customWidth="1"/>
    <col min="6" max="6" width="11" customWidth="1"/>
    <col min="7" max="8" width="13.140625" customWidth="1"/>
    <col min="9" max="9" width="18" customWidth="1"/>
    <col min="10" max="10" width="15.7109375" customWidth="1"/>
    <col min="11" max="11" width="18.28515625" customWidth="1"/>
  </cols>
  <sheetData>
    <row r="1" spans="1:11" x14ac:dyDescent="0.25">
      <c r="B1" s="145" t="s">
        <v>86</v>
      </c>
      <c r="C1" s="145"/>
    </row>
    <row r="2" spans="1:11" x14ac:dyDescent="0.25">
      <c r="B2" s="56" t="s">
        <v>82</v>
      </c>
      <c r="C2" s="56"/>
      <c r="D2" s="83" t="s">
        <v>65</v>
      </c>
    </row>
    <row r="3" spans="1:11" x14ac:dyDescent="0.25">
      <c r="B3" s="81" t="s">
        <v>62</v>
      </c>
      <c r="C3" s="82"/>
      <c r="D3" s="83" t="s">
        <v>65</v>
      </c>
    </row>
    <row r="4" spans="1:11" s="79" customFormat="1" x14ac:dyDescent="0.25">
      <c r="B4" s="80"/>
    </row>
    <row r="5" spans="1:11" x14ac:dyDescent="0.25">
      <c r="C5" s="143" t="s">
        <v>60</v>
      </c>
      <c r="D5" s="143"/>
      <c r="E5" s="143"/>
      <c r="F5" s="143"/>
      <c r="G5" s="143"/>
      <c r="H5" s="72"/>
    </row>
    <row r="6" spans="1:11" outlineLevel="1" x14ac:dyDescent="0.25"/>
    <row r="7" spans="1:11" ht="33.75" outlineLevel="1" x14ac:dyDescent="0.25">
      <c r="A7" s="69" t="s">
        <v>41</v>
      </c>
      <c r="B7" s="69" t="s">
        <v>44</v>
      </c>
      <c r="C7" s="69" t="s">
        <v>45</v>
      </c>
      <c r="D7" s="71" t="s">
        <v>55</v>
      </c>
      <c r="E7" s="69" t="s">
        <v>89</v>
      </c>
      <c r="F7" s="69" t="s">
        <v>46</v>
      </c>
      <c r="G7" s="69" t="s">
        <v>57</v>
      </c>
      <c r="H7" s="69" t="s">
        <v>67</v>
      </c>
      <c r="I7" s="69" t="s">
        <v>58</v>
      </c>
      <c r="J7" s="69" t="s">
        <v>59</v>
      </c>
    </row>
    <row r="8" spans="1:11" outlineLevel="1" x14ac:dyDescent="0.25">
      <c r="A8" s="53">
        <v>1</v>
      </c>
      <c r="B8" s="61">
        <v>2</v>
      </c>
      <c r="C8" s="71">
        <v>3</v>
      </c>
      <c r="D8" s="69" t="s">
        <v>68</v>
      </c>
      <c r="E8" s="71" t="s">
        <v>69</v>
      </c>
      <c r="F8" s="69" t="s">
        <v>70</v>
      </c>
      <c r="G8" s="71" t="s">
        <v>71</v>
      </c>
      <c r="H8" s="71" t="s">
        <v>72</v>
      </c>
      <c r="I8" s="69" t="s">
        <v>73</v>
      </c>
      <c r="J8" s="71" t="s">
        <v>71</v>
      </c>
    </row>
    <row r="9" spans="1:11" outlineLevel="1" x14ac:dyDescent="0.25">
      <c r="A9" s="74" t="s">
        <v>39</v>
      </c>
      <c r="B9" s="58" t="s">
        <v>87</v>
      </c>
      <c r="C9" s="58" t="s">
        <v>88</v>
      </c>
      <c r="D9" s="55">
        <v>96280</v>
      </c>
      <c r="E9" s="55">
        <f>47235+5399760</f>
        <v>5446995</v>
      </c>
      <c r="F9" s="55">
        <v>440.57</v>
      </c>
      <c r="G9" s="55">
        <v>0</v>
      </c>
      <c r="H9" s="55">
        <v>185579</v>
      </c>
      <c r="I9" s="55">
        <f>D9+G9+H9</f>
        <v>281859</v>
      </c>
      <c r="J9" s="55">
        <f>I9*1.22</f>
        <v>343867.98</v>
      </c>
      <c r="K9" s="37"/>
    </row>
    <row r="10" spans="1:11" outlineLevel="1" x14ac:dyDescent="0.25">
      <c r="A10" s="74" t="s">
        <v>40</v>
      </c>
      <c r="B10" s="58"/>
      <c r="C10" s="58"/>
      <c r="D10" s="55"/>
      <c r="E10" s="55"/>
      <c r="F10" s="55"/>
      <c r="G10" s="55"/>
      <c r="H10" s="55"/>
      <c r="I10" s="55"/>
      <c r="J10" s="55"/>
      <c r="K10" s="37"/>
    </row>
    <row r="11" spans="1:11" s="67" customFormat="1" outlineLevel="1" x14ac:dyDescent="0.25">
      <c r="A11" s="65"/>
      <c r="B11" s="65"/>
      <c r="C11" s="63" t="s">
        <v>47</v>
      </c>
      <c r="D11" s="66">
        <f t="shared" ref="D11:I11" si="0">SUM(D9:D10)</f>
        <v>96280</v>
      </c>
      <c r="E11" s="66">
        <f t="shared" si="0"/>
        <v>5446995</v>
      </c>
      <c r="F11" s="66">
        <f t="shared" si="0"/>
        <v>440.57</v>
      </c>
      <c r="G11" s="66">
        <f t="shared" si="0"/>
        <v>0</v>
      </c>
      <c r="H11" s="66">
        <f t="shared" si="0"/>
        <v>185579</v>
      </c>
      <c r="I11" s="66">
        <f t="shared" si="0"/>
        <v>281859</v>
      </c>
      <c r="J11" s="66">
        <f>SUM(J9:J10)</f>
        <v>343867.98</v>
      </c>
    </row>
    <row r="12" spans="1:11" x14ac:dyDescent="0.25">
      <c r="D12" s="37"/>
      <c r="E12" s="37"/>
      <c r="F12" s="37"/>
      <c r="G12" s="37"/>
      <c r="H12" s="37"/>
      <c r="I12" s="37"/>
      <c r="J12" s="37"/>
    </row>
    <row r="13" spans="1:11" x14ac:dyDescent="0.25">
      <c r="C13" s="143" t="s">
        <v>61</v>
      </c>
      <c r="D13" s="143"/>
      <c r="E13" s="143"/>
      <c r="F13" s="143"/>
      <c r="G13" s="143"/>
      <c r="H13" s="72"/>
    </row>
    <row r="14" spans="1:11" outlineLevel="1" x14ac:dyDescent="0.25"/>
    <row r="15" spans="1:11" ht="33.75" outlineLevel="1" x14ac:dyDescent="0.25">
      <c r="A15" s="69" t="s">
        <v>41</v>
      </c>
      <c r="B15" s="69" t="s">
        <v>44</v>
      </c>
      <c r="C15" s="69" t="s">
        <v>45</v>
      </c>
      <c r="D15" s="71" t="s">
        <v>55</v>
      </c>
      <c r="E15" s="69" t="s">
        <v>56</v>
      </c>
      <c r="F15" s="69" t="s">
        <v>46</v>
      </c>
      <c r="G15" s="69" t="s">
        <v>57</v>
      </c>
      <c r="H15" s="69" t="s">
        <v>67</v>
      </c>
      <c r="I15" s="69" t="s">
        <v>58</v>
      </c>
      <c r="J15" s="69" t="s">
        <v>59</v>
      </c>
    </row>
    <row r="16" spans="1:11" outlineLevel="1" x14ac:dyDescent="0.25">
      <c r="A16" s="71">
        <v>1</v>
      </c>
      <c r="B16" s="69">
        <v>2</v>
      </c>
      <c r="C16" s="71">
        <v>3</v>
      </c>
      <c r="D16" s="69">
        <v>4</v>
      </c>
      <c r="E16" s="71">
        <v>5</v>
      </c>
      <c r="F16" s="69">
        <v>6</v>
      </c>
      <c r="G16" s="71">
        <v>7</v>
      </c>
      <c r="H16" s="71" t="s">
        <v>72</v>
      </c>
      <c r="I16" s="69" t="s">
        <v>73</v>
      </c>
      <c r="J16" s="71" t="s">
        <v>74</v>
      </c>
    </row>
    <row r="17" spans="1:11" outlineLevel="1" x14ac:dyDescent="0.25">
      <c r="A17" s="74" t="s">
        <v>39</v>
      </c>
      <c r="B17" s="58" t="str">
        <f>B9</f>
        <v>U117.ТОиР.КТЦ2.2026.0188-1</v>
      </c>
      <c r="C17" s="58" t="str">
        <f>C9</f>
        <v>ремонт тягодутьевых механизмов в КР котла ст.№ 7</v>
      </c>
      <c r="D17" s="56">
        <f>D9*C2</f>
        <v>0</v>
      </c>
      <c r="E17" s="56">
        <f>E9</f>
        <v>5446995</v>
      </c>
      <c r="F17" s="57">
        <f>F9</f>
        <v>440.57</v>
      </c>
      <c r="G17" s="57">
        <f>G9</f>
        <v>0</v>
      </c>
      <c r="H17" s="57">
        <f>H9</f>
        <v>185579</v>
      </c>
      <c r="I17" s="55">
        <f>D17+G17+H17</f>
        <v>185579</v>
      </c>
      <c r="J17" s="55">
        <f>I17*1.22</f>
        <v>226406.38</v>
      </c>
    </row>
    <row r="18" spans="1:11" outlineLevel="1" x14ac:dyDescent="0.25">
      <c r="A18" s="74" t="s">
        <v>40</v>
      </c>
      <c r="B18" s="58"/>
      <c r="C18" s="58"/>
      <c r="D18" s="56"/>
      <c r="E18" s="56"/>
      <c r="F18" s="57"/>
      <c r="G18" s="57"/>
      <c r="H18" s="57"/>
      <c r="I18" s="55">
        <f t="shared" ref="I17:I18" si="1">D18+G18+H18</f>
        <v>0</v>
      </c>
      <c r="J18" s="55">
        <f>I18*1.22</f>
        <v>0</v>
      </c>
    </row>
    <row r="19" spans="1:11" s="67" customFormat="1" outlineLevel="1" x14ac:dyDescent="0.25">
      <c r="A19" s="65"/>
      <c r="B19" s="65"/>
      <c r="C19" s="63" t="s">
        <v>47</v>
      </c>
      <c r="D19" s="66">
        <f t="shared" ref="D19:J19" si="2">SUM(D17:D18)</f>
        <v>0</v>
      </c>
      <c r="E19" s="66">
        <f t="shared" si="2"/>
        <v>5446995</v>
      </c>
      <c r="F19" s="66">
        <f t="shared" si="2"/>
        <v>440.57</v>
      </c>
      <c r="G19" s="66">
        <f t="shared" si="2"/>
        <v>0</v>
      </c>
      <c r="H19" s="66">
        <f t="shared" si="2"/>
        <v>185579</v>
      </c>
      <c r="I19" s="66">
        <f t="shared" si="2"/>
        <v>185579</v>
      </c>
      <c r="J19" s="66">
        <f t="shared" si="2"/>
        <v>226406.38</v>
      </c>
      <c r="K19"/>
    </row>
    <row r="21" spans="1:11" x14ac:dyDescent="0.25">
      <c r="C21" s="37"/>
      <c r="D21" s="68"/>
      <c r="E21" s="68"/>
      <c r="F21" s="68"/>
      <c r="G21" s="68"/>
      <c r="H21" s="68"/>
      <c r="I21" s="68"/>
      <c r="J21" s="68"/>
    </row>
    <row r="23" spans="1:11" x14ac:dyDescent="0.25">
      <c r="B23" s="144" t="s">
        <v>50</v>
      </c>
      <c r="C23" s="144"/>
      <c r="D23" s="144"/>
      <c r="E23" s="144"/>
      <c r="F23" s="144"/>
      <c r="G23" s="144"/>
      <c r="H23" s="73"/>
      <c r="J23" s="37"/>
    </row>
    <row r="24" spans="1:11" x14ac:dyDescent="0.25">
      <c r="J24" s="37"/>
    </row>
    <row r="25" spans="1:11" ht="33.75" x14ac:dyDescent="0.25">
      <c r="A25" s="70" t="s">
        <v>41</v>
      </c>
      <c r="B25" s="70" t="s">
        <v>44</v>
      </c>
      <c r="C25" s="70" t="s">
        <v>45</v>
      </c>
      <c r="D25" s="71" t="s">
        <v>55</v>
      </c>
      <c r="E25" s="69" t="s">
        <v>56</v>
      </c>
      <c r="F25" s="69" t="s">
        <v>46</v>
      </c>
      <c r="G25" s="69" t="s">
        <v>57</v>
      </c>
      <c r="H25" s="69" t="s">
        <v>67</v>
      </c>
      <c r="I25" s="69" t="s">
        <v>58</v>
      </c>
      <c r="J25" s="69" t="s">
        <v>59</v>
      </c>
    </row>
    <row r="26" spans="1:11" x14ac:dyDescent="0.25">
      <c r="A26" s="71">
        <v>1</v>
      </c>
      <c r="B26" s="69">
        <v>2</v>
      </c>
      <c r="C26" s="71">
        <v>3</v>
      </c>
      <c r="D26" s="69">
        <v>4</v>
      </c>
      <c r="E26" s="71">
        <v>5</v>
      </c>
      <c r="F26" s="69">
        <v>6</v>
      </c>
      <c r="G26" s="71">
        <v>7</v>
      </c>
      <c r="H26" s="71" t="s">
        <v>72</v>
      </c>
      <c r="I26" s="69" t="s">
        <v>73</v>
      </c>
      <c r="J26" s="71" t="s">
        <v>74</v>
      </c>
    </row>
    <row r="27" spans="1:11" x14ac:dyDescent="0.25">
      <c r="A27" s="74" t="s">
        <v>39</v>
      </c>
      <c r="B27" s="84" t="str">
        <f>B9</f>
        <v>U117.ТОиР.КТЦ2.2026.0188-1</v>
      </c>
      <c r="C27" s="84" t="str">
        <f>C9</f>
        <v>ремонт тягодутьевых механизмов в КР котла ст.№ 7</v>
      </c>
      <c r="D27" s="56">
        <f>D17*$C$3</f>
        <v>0</v>
      </c>
      <c r="E27" s="56">
        <f>E17</f>
        <v>5446995</v>
      </c>
      <c r="F27" s="57">
        <f>F17</f>
        <v>440.57</v>
      </c>
      <c r="G27" s="57"/>
      <c r="H27" s="57"/>
      <c r="I27" s="55">
        <f t="shared" ref="I27:I28" si="3">D27+G27</f>
        <v>0</v>
      </c>
      <c r="J27" s="55">
        <f>I27*1.22</f>
        <v>0</v>
      </c>
    </row>
    <row r="28" spans="1:11" x14ac:dyDescent="0.25">
      <c r="A28" s="74" t="s">
        <v>40</v>
      </c>
      <c r="B28" s="75"/>
      <c r="C28" s="54"/>
      <c r="D28" s="76">
        <f t="shared" ref="D28" si="4">D18*$C$3</f>
        <v>0</v>
      </c>
      <c r="E28" s="76">
        <f t="shared" ref="E28:F28" si="5">E18</f>
        <v>0</v>
      </c>
      <c r="F28" s="77">
        <f t="shared" si="5"/>
        <v>0</v>
      </c>
      <c r="G28" s="77"/>
      <c r="H28" s="77"/>
      <c r="I28" s="78">
        <f t="shared" si="3"/>
        <v>0</v>
      </c>
      <c r="J28" s="78">
        <f>I28*1.22</f>
        <v>0</v>
      </c>
    </row>
    <row r="29" spans="1:11" s="67" customFormat="1" x14ac:dyDescent="0.25">
      <c r="C29" s="63" t="s">
        <v>47</v>
      </c>
      <c r="D29" s="66">
        <f>SUM(D27:D28)</f>
        <v>0</v>
      </c>
      <c r="E29" s="66">
        <f>SUM(E27:E28)</f>
        <v>5446995</v>
      </c>
      <c r="F29" s="66">
        <f>SUM(F27:F28)</f>
        <v>440.57</v>
      </c>
      <c r="G29" s="66">
        <f>SUM(G27:G28)</f>
        <v>0</v>
      </c>
      <c r="H29" s="66" t="e">
        <f>#REF!+H27+#REF!+#REF!+#REF!+#REF!+#REF!+#REF!+#REF!+#REF!+#REF!+H28+#REF!</f>
        <v>#REF!</v>
      </c>
      <c r="I29" s="66">
        <f>SUM(I27:I28)</f>
        <v>0</v>
      </c>
      <c r="J29" s="66">
        <f>SUM(J27:J28)</f>
        <v>0</v>
      </c>
    </row>
    <row r="31" spans="1:11" x14ac:dyDescent="0.25">
      <c r="B31" s="59"/>
      <c r="C31" s="30" t="s">
        <v>52</v>
      </c>
    </row>
  </sheetData>
  <autoFilter ref="A8:J11" xr:uid="{00000000-0009-0000-0000-000002000000}"/>
  <mergeCells count="4">
    <mergeCell ref="C13:G13"/>
    <mergeCell ref="B23:G23"/>
    <mergeCell ref="C5:G5"/>
    <mergeCell ref="B1:C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ТКП</vt:lpstr>
      <vt:lpstr>Сводка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2026-02-25T04:31:31Z</dcterms:modified>
</cp:coreProperties>
</file>